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1"/>
  <workbookPr defaultThemeVersion="166925"/>
  <xr:revisionPtr revIDLastSave="7" documentId="11_E60897F41BE170836B02CE998F75CCDC64E183C8" xr6:coauthVersionLast="47" xr6:coauthVersionMax="47" xr10:uidLastSave="{21628687-3C88-452C-B0AC-D48AA2E58302}"/>
  <bookViews>
    <workbookView xWindow="240" yWindow="105" windowWidth="14805" windowHeight="801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F11" i="1"/>
  <c r="G8" i="1"/>
  <c r="F8" i="1"/>
  <c r="G5" i="1"/>
  <c r="F5" i="1"/>
</calcChain>
</file>

<file path=xl/sharedStrings.xml><?xml version="1.0" encoding="utf-8"?>
<sst xmlns="http://schemas.openxmlformats.org/spreadsheetml/2006/main" count="11" uniqueCount="10">
  <si>
    <t>28 Day Compressive Strength, f'c (psi)</t>
  </si>
  <si>
    <t>Mix Type</t>
  </si>
  <si>
    <t>Wet Cure</t>
  </si>
  <si>
    <t>f'c (psi)</t>
  </si>
  <si>
    <t>SD (psi)</t>
  </si>
  <si>
    <t>Reference</t>
  </si>
  <si>
    <t>Ref</t>
  </si>
  <si>
    <t>Recovered Carbon Black</t>
  </si>
  <si>
    <t>RCB1</t>
  </si>
  <si>
    <t>RCB2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</si>
</sst>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G13"/>
  <sheetViews>
    <sheetView tabSelected="1" workbookViewId="0">
      <selection activeCell="H14" sqref="H14"/>
    </sheetView>
  </sheetViews>
  <sheetFormatPr defaultRowHeight="15"/>
  <cols>
    <col min="3" max="3" width="12.140625" customWidth="1"/>
  </cols>
  <sheetData>
    <row r="2" spans="3:7">
      <c r="C2" s="13" t="s">
        <v>0</v>
      </c>
      <c r="D2" s="13"/>
      <c r="E2" s="13"/>
      <c r="F2" s="13"/>
      <c r="G2" s="13"/>
    </row>
    <row r="3" spans="3:7">
      <c r="C3" s="3" t="s">
        <v>1</v>
      </c>
      <c r="D3" s="8"/>
      <c r="E3" s="4" t="s">
        <v>2</v>
      </c>
      <c r="F3" s="4"/>
      <c r="G3" s="4"/>
    </row>
    <row r="4" spans="3:7">
      <c r="C4" s="5"/>
      <c r="D4" s="9"/>
      <c r="E4" s="6" t="s">
        <v>3</v>
      </c>
      <c r="F4" s="7" t="s">
        <v>3</v>
      </c>
      <c r="G4" s="6" t="s">
        <v>4</v>
      </c>
    </row>
    <row r="5" spans="3:7">
      <c r="C5" s="10" t="s">
        <v>5</v>
      </c>
      <c r="D5" s="11" t="s">
        <v>6</v>
      </c>
      <c r="E5">
        <v>84750</v>
      </c>
      <c r="F5" s="1">
        <f>AVERAGE(E5:E7)/(4*PI())</f>
        <v>6503.8667494503034</v>
      </c>
      <c r="G5" s="1">
        <f>STDEV(E5:E7)</f>
        <v>3373.0105247389906</v>
      </c>
    </row>
    <row r="6" spans="3:7">
      <c r="C6" s="10"/>
      <c r="D6" s="11"/>
      <c r="E6">
        <v>78090</v>
      </c>
      <c r="F6" s="1"/>
      <c r="G6" s="1"/>
    </row>
    <row r="7" spans="3:7">
      <c r="C7" s="10"/>
      <c r="D7" s="11"/>
      <c r="E7">
        <v>82350</v>
      </c>
      <c r="F7" s="1"/>
      <c r="G7" s="1"/>
    </row>
    <row r="8" spans="3:7">
      <c r="C8" s="12" t="s">
        <v>7</v>
      </c>
      <c r="D8" s="11" t="s">
        <v>8</v>
      </c>
      <c r="E8">
        <v>83130</v>
      </c>
      <c r="F8" s="1">
        <f t="shared" ref="F8" si="0">AVERAGE(E8:E10)/(4*PI())</f>
        <v>6215.7963024539722</v>
      </c>
      <c r="G8" s="1">
        <f t="shared" ref="G8" si="1">STDEV(E8:E10)</f>
        <v>4368.6611221288385</v>
      </c>
    </row>
    <row r="9" spans="3:7">
      <c r="C9" s="12"/>
      <c r="D9" s="11"/>
      <c r="E9" s="2">
        <v>76030</v>
      </c>
      <c r="F9" s="1"/>
      <c r="G9" s="1"/>
    </row>
    <row r="10" spans="3:7">
      <c r="C10" s="12"/>
      <c r="D10" s="11"/>
      <c r="E10" s="2">
        <v>75170</v>
      </c>
      <c r="F10" s="1"/>
      <c r="G10" s="1"/>
    </row>
    <row r="11" spans="3:7">
      <c r="C11" s="12"/>
      <c r="D11" s="11" t="s">
        <v>9</v>
      </c>
      <c r="E11" s="2">
        <v>76520</v>
      </c>
      <c r="F11" s="1">
        <f t="shared" ref="F11" si="2">AVERAGE(E11:E13)/(4*PI())</f>
        <v>6299.8831640541912</v>
      </c>
      <c r="G11" s="1">
        <f t="shared" ref="G11" si="3">STDEV(E11:E13)</f>
        <v>2605.9994883601444</v>
      </c>
    </row>
    <row r="12" spans="3:7">
      <c r="C12" s="12"/>
      <c r="D12" s="11"/>
      <c r="E12">
        <v>79250</v>
      </c>
      <c r="F12" s="1"/>
      <c r="G12" s="1"/>
    </row>
    <row r="13" spans="3:7">
      <c r="C13" s="12"/>
      <c r="D13" s="11"/>
      <c r="E13">
        <v>81730</v>
      </c>
      <c r="F13" s="1"/>
      <c r="G13" s="1"/>
    </row>
  </sheetData>
  <mergeCells count="14">
    <mergeCell ref="C2:G2"/>
    <mergeCell ref="C8:C13"/>
    <mergeCell ref="D8:D10"/>
    <mergeCell ref="F8:F10"/>
    <mergeCell ref="G8:G10"/>
    <mergeCell ref="D11:D13"/>
    <mergeCell ref="F11:F13"/>
    <mergeCell ref="G11:G13"/>
    <mergeCell ref="C3:D4"/>
    <mergeCell ref="E3:G3"/>
    <mergeCell ref="C5:C7"/>
    <mergeCell ref="D5:D7"/>
    <mergeCell ref="F5:F7"/>
    <mergeCell ref="G5:G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Aniya Lael Edwards</cp:lastModifiedBy>
  <cp:revision/>
  <dcterms:created xsi:type="dcterms:W3CDTF">2026-02-05T16:07:19Z</dcterms:created>
  <dcterms:modified xsi:type="dcterms:W3CDTF">2026-02-05T16:13:09Z</dcterms:modified>
  <cp:category/>
  <cp:contentStatus/>
</cp:coreProperties>
</file>